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ntiagobejarano/Desktop/"/>
    </mc:Choice>
  </mc:AlternateContent>
  <xr:revisionPtr revIDLastSave="0" documentId="13_ncr:1_{AE986E9A-93E6-6146-9EF9-D0341CA6A2B5}" xr6:coauthVersionLast="47" xr6:coauthVersionMax="47" xr10:uidLastSave="{00000000-0000-0000-0000-000000000000}"/>
  <bookViews>
    <workbookView xWindow="0" yWindow="760" windowWidth="34200" windowHeight="21380" xr2:uid="{58B6E060-BCC8-7F4C-B146-FAA964F29DB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16" i="1" s="1"/>
  <c r="F12" i="1" l="1"/>
  <c r="F11" i="1"/>
  <c r="H4" i="1"/>
  <c r="L3" i="1" s="1"/>
  <c r="L8" i="1"/>
  <c r="L7" i="1"/>
  <c r="L6" i="1"/>
  <c r="H8" i="1"/>
  <c r="L4" i="1" s="1"/>
  <c r="H7" i="1"/>
  <c r="L5" i="1" s="1"/>
  <c r="H6" i="1"/>
  <c r="H5" i="1"/>
</calcChain>
</file>

<file path=xl/sharedStrings.xml><?xml version="1.0" encoding="utf-8"?>
<sst xmlns="http://schemas.openxmlformats.org/spreadsheetml/2006/main" count="43" uniqueCount="32">
  <si>
    <t>Tarea</t>
  </si>
  <si>
    <t>Predecesor</t>
  </si>
  <si>
    <t>Tiempo de ensamble( min)</t>
  </si>
  <si>
    <t>A</t>
  </si>
  <si>
    <t>Acolchadora (A)</t>
  </si>
  <si>
    <t>Corte de piezas (B)</t>
  </si>
  <si>
    <t>Empaque (F)</t>
  </si>
  <si>
    <t>Corte de esquinas (C)</t>
  </si>
  <si>
    <t>Fileteado (D)</t>
  </si>
  <si>
    <t>Revision (E)</t>
  </si>
  <si>
    <t>B</t>
  </si>
  <si>
    <t>C</t>
  </si>
  <si>
    <t>C,D</t>
  </si>
  <si>
    <t>D,E</t>
  </si>
  <si>
    <t xml:space="preserve">Orden </t>
  </si>
  <si>
    <t>Actividad</t>
  </si>
  <si>
    <t>Peso</t>
  </si>
  <si>
    <t>E</t>
  </si>
  <si>
    <t>D</t>
  </si>
  <si>
    <t>F</t>
  </si>
  <si>
    <t>horas/semana</t>
  </si>
  <si>
    <t>Takt time</t>
  </si>
  <si>
    <t>minutos/unidad</t>
  </si>
  <si>
    <t>horas/unidad</t>
  </si>
  <si>
    <t>unidad/semana</t>
  </si>
  <si>
    <t>c/unidad</t>
  </si>
  <si>
    <t>Takt</t>
  </si>
  <si>
    <t>1,76 + 10,92</t>
  </si>
  <si>
    <t>1,76 + 3,70</t>
  </si>
  <si>
    <t>1,76 + 3,70 + 2,35</t>
  </si>
  <si>
    <t>1,76 + 3,70 + 2,35 + 1,07</t>
  </si>
  <si>
    <t>1,76 + 3,70 + 2,35 + 1,07 + 2,5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</si>
</sst>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#,##0.0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43434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4" fontId="2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169" fontId="0" fillId="0" borderId="1" xfId="0" applyNumberFormat="1" applyFont="1" applyBorder="1" applyAlignment="1">
      <alignment horizontal="center"/>
    </xf>
    <xf numFmtId="169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Fill="1" applyBorder="1" applyAlignment="1">
      <alignment horizontal="center"/>
    </xf>
    <xf numFmtId="4" fontId="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581830</xdr:colOff>
      <xdr:row>17</xdr:row>
      <xdr:rowOff>103910</xdr:rowOff>
    </xdr:from>
    <xdr:to>
      <xdr:col>6</xdr:col>
      <xdr:colOff>2346899</xdr:colOff>
      <xdr:row>33</xdr:row>
      <xdr:rowOff>85031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3AD9EA-83C8-8F97-6FEF-2C424DAC1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4444" y="3538683"/>
          <a:ext cx="7465637" cy="3213848"/>
        </a:xfrm>
        <a:prstGeom prst="rect">
          <a:avLst/>
        </a:prstGeom>
      </xdr:spPr>
    </xdr:pic>
    <xdr:clientData/>
  </xdr:twoCellAnchor>
  <xdr:twoCellAnchor editAs="oneCell">
    <xdr:from>
      <xdr:col>7</xdr:col>
      <xdr:colOff>269010</xdr:colOff>
      <xdr:row>17</xdr:row>
      <xdr:rowOff>128155</xdr:rowOff>
    </xdr:from>
    <xdr:to>
      <xdr:col>16</xdr:col>
      <xdr:colOff>477000</xdr:colOff>
      <xdr:row>33</xdr:row>
      <xdr:rowOff>88000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DE27E13-CE70-5D5C-615F-265A0B76C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31169" y="3562928"/>
          <a:ext cx="7768726" cy="3192572"/>
        </a:xfrm>
        <a:prstGeom prst="rect">
          <a:avLst/>
        </a:prstGeom>
      </xdr:spPr>
    </xdr:pic>
    <xdr:clientData/>
  </xdr:twoCellAnchor>
  <xdr:twoCellAnchor editAs="oneCell">
    <xdr:from>
      <xdr:col>17</xdr:col>
      <xdr:colOff>609600</xdr:colOff>
      <xdr:row>17</xdr:row>
      <xdr:rowOff>139700</xdr:rowOff>
    </xdr:from>
    <xdr:to>
      <xdr:col>27</xdr:col>
      <xdr:colOff>67879</xdr:colOff>
      <xdr:row>34</xdr:row>
      <xdr:rowOff>4312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4A2FE87-FB45-C6AC-28FB-99BF96107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08600" y="3594100"/>
          <a:ext cx="7713279" cy="3319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8534A-8991-DB49-97AD-A083414ED7B1}">
  <dimension ref="B2:L16"/>
  <sheetViews>
    <sheetView tabSelected="1" zoomScale="74" zoomScaleNormal="170" workbookViewId="0">
      <selection activeCell="G9" sqref="G9"/>
    </sheetView>
  </sheetViews>
  <sheetFormatPr baseColWidth="10" defaultRowHeight="16" x14ac:dyDescent="0.2"/>
  <cols>
    <col min="2" max="2" width="18.83203125" bestFit="1" customWidth="1"/>
    <col min="3" max="3" width="23.6640625" bestFit="1" customWidth="1"/>
    <col min="7" max="7" width="32" bestFit="1" customWidth="1"/>
    <col min="9" max="9" width="5.1640625" bestFit="1" customWidth="1"/>
    <col min="10" max="10" width="18.6640625" bestFit="1" customWidth="1"/>
  </cols>
  <sheetData>
    <row r="2" spans="2:12" x14ac:dyDescent="0.2">
      <c r="B2" t="s">
        <v>0</v>
      </c>
      <c r="C2" t="s">
        <v>2</v>
      </c>
      <c r="D2" t="s">
        <v>1</v>
      </c>
      <c r="J2" s="9" t="s">
        <v>14</v>
      </c>
      <c r="K2" s="9" t="s">
        <v>15</v>
      </c>
      <c r="L2" s="9" t="s">
        <v>16</v>
      </c>
    </row>
    <row r="3" spans="2:12" x14ac:dyDescent="0.2">
      <c r="B3" t="s">
        <v>4</v>
      </c>
      <c r="C3" s="2">
        <v>2.5</v>
      </c>
      <c r="D3" s="2"/>
      <c r="F3" s="2" t="s">
        <v>19</v>
      </c>
      <c r="G3" s="10">
        <v>1.76</v>
      </c>
      <c r="H3" s="4">
        <v>1.76</v>
      </c>
      <c r="J3" s="5">
        <v>1</v>
      </c>
      <c r="K3" s="5" t="s">
        <v>17</v>
      </c>
      <c r="L3" s="8">
        <f>+H4</f>
        <v>12.68</v>
      </c>
    </row>
    <row r="4" spans="2:12" x14ac:dyDescent="0.2">
      <c r="B4" t="s">
        <v>5</v>
      </c>
      <c r="C4" s="2">
        <v>1.07</v>
      </c>
      <c r="D4" s="2" t="s">
        <v>3</v>
      </c>
      <c r="F4" s="2" t="s">
        <v>17</v>
      </c>
      <c r="G4" s="11" t="s">
        <v>27</v>
      </c>
      <c r="H4" s="10">
        <f>+G3+C7</f>
        <v>12.68</v>
      </c>
      <c r="J4" s="5">
        <v>2</v>
      </c>
      <c r="K4" s="5" t="s">
        <v>3</v>
      </c>
      <c r="L4" s="6">
        <f>+H8</f>
        <v>11.38</v>
      </c>
    </row>
    <row r="5" spans="2:12" x14ac:dyDescent="0.2">
      <c r="B5" t="s">
        <v>7</v>
      </c>
      <c r="C5" s="2">
        <v>2.35</v>
      </c>
      <c r="D5" s="2" t="s">
        <v>10</v>
      </c>
      <c r="F5" s="2" t="s">
        <v>18</v>
      </c>
      <c r="G5" s="11" t="s">
        <v>28</v>
      </c>
      <c r="H5" s="4">
        <f>+H3+C6</f>
        <v>5.46</v>
      </c>
      <c r="J5" s="5">
        <v>3</v>
      </c>
      <c r="K5" s="5" t="s">
        <v>10</v>
      </c>
      <c r="L5" s="7">
        <f>+H7</f>
        <v>8.8800000000000008</v>
      </c>
    </row>
    <row r="6" spans="2:12" x14ac:dyDescent="0.2">
      <c r="B6" t="s">
        <v>8</v>
      </c>
      <c r="C6" s="13">
        <v>3.7</v>
      </c>
      <c r="D6" s="2" t="s">
        <v>11</v>
      </c>
      <c r="F6" s="2" t="s">
        <v>11</v>
      </c>
      <c r="G6" s="11" t="s">
        <v>29</v>
      </c>
      <c r="H6" s="4">
        <f>+H3+C6+C5</f>
        <v>7.8100000000000005</v>
      </c>
      <c r="J6" s="5">
        <v>4</v>
      </c>
      <c r="K6" s="5" t="s">
        <v>11</v>
      </c>
      <c r="L6" s="8">
        <f>+H6</f>
        <v>7.8100000000000005</v>
      </c>
    </row>
    <row r="7" spans="2:12" x14ac:dyDescent="0.2">
      <c r="B7" t="s">
        <v>9</v>
      </c>
      <c r="C7" s="3">
        <v>10.92</v>
      </c>
      <c r="D7" s="2" t="s">
        <v>12</v>
      </c>
      <c r="F7" s="2" t="s">
        <v>10</v>
      </c>
      <c r="G7" s="11" t="s">
        <v>30</v>
      </c>
      <c r="H7" s="4">
        <f>+H3+C6+C5+C4</f>
        <v>8.8800000000000008</v>
      </c>
      <c r="J7" s="5">
        <v>5</v>
      </c>
      <c r="K7" s="5" t="s">
        <v>18</v>
      </c>
      <c r="L7" s="8">
        <f>+H5</f>
        <v>5.46</v>
      </c>
    </row>
    <row r="8" spans="2:12" x14ac:dyDescent="0.2">
      <c r="B8" t="s">
        <v>6</v>
      </c>
      <c r="C8" s="10">
        <v>1.76</v>
      </c>
      <c r="D8" s="2" t="s">
        <v>13</v>
      </c>
      <c r="F8" s="2" t="s">
        <v>3</v>
      </c>
      <c r="G8" s="11" t="s">
        <v>31</v>
      </c>
      <c r="H8" s="4">
        <f>C8+SUM(C3:C6)</f>
        <v>11.38</v>
      </c>
      <c r="I8" s="1"/>
      <c r="J8" s="5">
        <v>6</v>
      </c>
      <c r="K8" s="5" t="s">
        <v>19</v>
      </c>
      <c r="L8" s="8">
        <f>+H3</f>
        <v>1.76</v>
      </c>
    </row>
    <row r="9" spans="2:12" x14ac:dyDescent="0.2">
      <c r="G9" s="2"/>
      <c r="H9" s="2"/>
    </row>
    <row r="10" spans="2:12" x14ac:dyDescent="0.2">
      <c r="D10" s="2" t="s">
        <v>26</v>
      </c>
      <c r="E10">
        <v>4.8</v>
      </c>
      <c r="G10" s="2"/>
    </row>
    <row r="11" spans="2:12" x14ac:dyDescent="0.2">
      <c r="F11">
        <f>+E10-C4</f>
        <v>3.7299999999999995</v>
      </c>
      <c r="G11" s="2"/>
      <c r="I11">
        <v>5</v>
      </c>
      <c r="J11" s="2" t="s">
        <v>25</v>
      </c>
    </row>
    <row r="12" spans="2:12" x14ac:dyDescent="0.2">
      <c r="F12">
        <f>+E10-C5</f>
        <v>2.4499999999999997</v>
      </c>
      <c r="G12" s="2"/>
      <c r="I12">
        <v>9</v>
      </c>
      <c r="J12" s="12" t="s">
        <v>20</v>
      </c>
    </row>
    <row r="13" spans="2:12" x14ac:dyDescent="0.2">
      <c r="E13" s="1"/>
      <c r="G13" s="2"/>
      <c r="I13">
        <v>5</v>
      </c>
      <c r="J13" s="2" t="s">
        <v>25</v>
      </c>
    </row>
    <row r="14" spans="2:12" x14ac:dyDescent="0.2">
      <c r="I14">
        <v>500</v>
      </c>
      <c r="J14" s="2" t="s">
        <v>24</v>
      </c>
    </row>
    <row r="15" spans="2:12" x14ac:dyDescent="0.2">
      <c r="H15" t="s">
        <v>21</v>
      </c>
      <c r="I15">
        <f>+((I11*I12)-I13)/I14</f>
        <v>0.08</v>
      </c>
      <c r="J15" s="2" t="s">
        <v>23</v>
      </c>
    </row>
    <row r="16" spans="2:12" x14ac:dyDescent="0.2">
      <c r="H16" t="s">
        <v>21</v>
      </c>
      <c r="I16">
        <f>+I15*60</f>
        <v>4.8</v>
      </c>
      <c r="J16" s="2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Bejarano Gutierrez</dc:creator>
  <cp:lastModifiedBy>Santiago Bejarano Gutierrez</cp:lastModifiedBy>
  <dcterms:created xsi:type="dcterms:W3CDTF">2024-04-04T14:59:33Z</dcterms:created>
  <dcterms:modified xsi:type="dcterms:W3CDTF">2024-04-07T20:48:01Z</dcterms:modified>
</cp:coreProperties>
</file>